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1\Изменения\6. Октябрь\"/>
    </mc:Choice>
  </mc:AlternateContent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52511"/>
</workbook>
</file>

<file path=xl/calcChain.xml><?xml version="1.0" encoding="utf-8"?>
<calcChain xmlns="http://schemas.openxmlformats.org/spreadsheetml/2006/main">
  <c r="C46" i="1" l="1"/>
  <c r="D51" i="1"/>
  <c r="E51" i="1"/>
  <c r="C51" i="1"/>
  <c r="D33" i="1" l="1"/>
  <c r="E33" i="1"/>
  <c r="C33" i="1"/>
  <c r="E42" i="1" l="1"/>
  <c r="D42" i="1"/>
  <c r="C42" i="1"/>
  <c r="D57" i="1" l="1"/>
  <c r="E57" i="1"/>
  <c r="C57" i="1"/>
  <c r="D30" i="1" l="1"/>
  <c r="E30" i="1"/>
  <c r="C30" i="1"/>
  <c r="C39" i="1" l="1"/>
  <c r="D48" i="1" l="1"/>
  <c r="E48" i="1"/>
  <c r="C48" i="1"/>
  <c r="D39" i="1"/>
  <c r="D38" i="1" s="1"/>
  <c r="E39" i="1"/>
  <c r="C38" i="1"/>
  <c r="E55" i="1"/>
  <c r="E44" i="1"/>
  <c r="E38" i="1"/>
  <c r="E28" i="1"/>
  <c r="E25" i="1"/>
  <c r="E23" i="1"/>
  <c r="E19" i="1"/>
  <c r="E17" i="1"/>
  <c r="E12" i="1"/>
  <c r="E10" i="1"/>
  <c r="E8" i="1"/>
  <c r="D55" i="1"/>
  <c r="D44" i="1"/>
  <c r="D28" i="1"/>
  <c r="D25" i="1"/>
  <c r="D23" i="1"/>
  <c r="D19" i="1"/>
  <c r="D17" i="1"/>
  <c r="D12" i="1"/>
  <c r="D10" i="1"/>
  <c r="D8" i="1"/>
  <c r="C12" i="1"/>
  <c r="C8" i="1"/>
  <c r="C10" i="1"/>
  <c r="C17" i="1"/>
  <c r="C19" i="1"/>
  <c r="C23" i="1"/>
  <c r="C25" i="1"/>
  <c r="C7" i="1" s="1"/>
  <c r="C28" i="1"/>
  <c r="C44" i="1"/>
  <c r="C55" i="1"/>
  <c r="D46" i="1" l="1"/>
  <c r="D37" i="1" s="1"/>
  <c r="D36" i="1" s="1"/>
  <c r="E7" i="1"/>
  <c r="E46" i="1"/>
  <c r="E37" i="1" s="1"/>
  <c r="E36" i="1" s="1"/>
  <c r="D7" i="1"/>
  <c r="C37" i="1" l="1"/>
  <c r="E59" i="1"/>
  <c r="D59" i="1"/>
  <c r="C36" i="1" l="1"/>
  <c r="C59" i="1" s="1"/>
</calcChain>
</file>

<file path=xl/sharedStrings.xml><?xml version="1.0" encoding="utf-8"?>
<sst xmlns="http://schemas.openxmlformats.org/spreadsheetml/2006/main" count="105" uniqueCount="104">
  <si>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</si>
  <si>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</si>
  <si>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</si>
  <si>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</si>
  <si>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</si>
  <si>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</si>
  <si>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</si>
  <si>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</si>
  <si>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</si>
  <si>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</si>
  <si>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</si>
  <si>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</si>
  <si>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</si>
  <si>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</si>
  <si>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</si>
  <si>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</si>
  <si>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</si>
  <si>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</si>
  <si>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</si>
  <si>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</si>
  <si>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</si>
  <si>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</si>
  <si>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</si>
  <si>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</si>
  <si>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</si>
  <si>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</si>
  <si>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</si>
  <si>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</si>
  <si>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</si>
  <si>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</si>
  <si>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</si>
  <si>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</si>
  <si>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</si>
  <si>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</si>
  <si>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</si>
  <si>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</si>
  <si>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</si>
  <si>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</si>
  <si>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</si>
  <si>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</si>
  <si>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</si>
  <si>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</si>
  <si>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</si>
  <si>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</si>
  <si>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</si>
  <si>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</si>
  <si>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</si>
  <si>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</si>
  <si>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</si>
  <si>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</si>
  <si>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</si>
  <si>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</si>
  <si>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</si>
  <si>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</si>
  <si>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</si>
  <si>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</si>
  <si>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</si>
  <si>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</si>
  <si>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</si>
  <si>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</si>
  <si>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</si>
  <si>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Прочие поступления от использования имущества, находящегося в собственности сельских поселе-ний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</si>
  <si>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</si>
  <si>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</si>
  <si>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</si>
  <si>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</si>
  <si>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</si>
  <si>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</si>
  <si>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</si>
  <si>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</si>
  <si>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</si>
  <si>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2021 год</t>
  </si>
  <si>
    <t>Плановый период</t>
  </si>
  <si>
    <t>2022 год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</si>
  <si>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</si>
  <si>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</si>
  <si>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</si>
  <si>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</si>
  <si>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</si>
  <si>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</si>
  <si>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</si>
  <si>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</si>
  <si>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</si>
  <si>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</si>
  <si>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</si>
  <si>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>Прогнозируемые объемы налоговых и неналоговых доходов бюджета и безвозмездных поступлений бюджета на 2021 год и плановый период 2022 и 2023 годы по кодам видов и подвидов доходов Зеленоборского сельсовета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</si>
  <si>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</si>
  <si>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</si>
  <si>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</si>
  <si>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</si>
  <si>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</si>
  <si>
    <t>2 19 00000 00 0000 000</t>
  </si>
  <si>
    <t>1 17 00000 00 0000 000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</si>
  <si>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</si>
  <si>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</si>
  <si>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</si>
  <si>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2 02 20000 00 0000 150</t>
  </si>
  <si>
    <t>Прочие субсидии бюджетам поселений</t>
  </si>
  <si>
    <t>2 02 29999 10 0000 150</t>
  </si>
  <si>
    <t>Прочие субсидии бюджетам сельских поселений</t>
  </si>
  <si>
    <t>2 17 15030 10 0001 150</t>
  </si>
  <si>
    <t>Инициативные платежи, зачисляемые в бюджеты сельских поселений (Обустройство хоккейной площадки "Ледовый остров Зеленоборского парка")</t>
  </si>
  <si>
    <t>- иные МБТ на оформление документов на потенциально аварийный жилой фонд</t>
  </si>
  <si>
    <r>
      <t>Приложение № 1 к решению Зеленоборского сельского Совета народных депутатов от 26</t>
    </r>
    <r>
      <rPr>
        <u/>
        <sz val="10"/>
        <rFont val="Times New Roman"/>
        <family val="1"/>
        <charset val="204"/>
      </rPr>
      <t>.10.2021</t>
    </r>
    <r>
      <rPr>
        <sz val="10"/>
        <rFont val="Times New Roman"/>
        <family val="1"/>
        <charset val="204"/>
      </rPr>
      <t xml:space="preserve"> г. № </t>
    </r>
    <r>
      <rPr>
        <u/>
        <sz val="10"/>
        <rFont val="Times New Roman"/>
        <family val="1"/>
        <charset val="204"/>
      </rPr>
      <t>17/67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</si>
</sst>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"/>
    <numFmt numFmtId="166" formatCode="0.0"/>
  </numFmts>
  <fonts count="1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111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0" fillId="0" borderId="0" xfId="0"/>
    <xf numFmtId="0" fontId="14" fillId="0" borderId="19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justify" wrapText="1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165" fontId="7" fillId="3" borderId="14" xfId="0" applyNumberFormat="1" applyFont="1" applyFill="1" applyBorder="1" applyAlignment="1">
      <alignment horizontal="center" wrapText="1"/>
    </xf>
    <xf numFmtId="165" fontId="7" fillId="3" borderId="20" xfId="0" applyNumberFormat="1" applyFont="1" applyFill="1" applyBorder="1" applyAlignment="1">
      <alignment horizontal="center" wrapText="1"/>
    </xf>
    <xf numFmtId="165" fontId="7" fillId="3" borderId="15" xfId="0" applyNumberFormat="1" applyFont="1" applyFill="1" applyBorder="1" applyAlignment="1">
      <alignment horizontal="center" wrapText="1"/>
    </xf>
    <xf numFmtId="165" fontId="7" fillId="3" borderId="13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vertical="center" wrapText="1" shrinkToFit="1"/>
    </xf>
    <xf numFmtId="0" fontId="14" fillId="3" borderId="13" xfId="0" applyFont="1" applyFill="1" applyBorder="1" applyAlignment="1">
      <alignment horizontal="center"/>
    </xf>
    <xf numFmtId="0" fontId="7" fillId="3" borderId="0" xfId="0" applyFont="1" applyFill="1" applyAlignment="1">
      <alignment vertical="distributed"/>
    </xf>
    <xf numFmtId="0" fontId="3" fillId="3" borderId="9" xfId="0" applyFont="1" applyFill="1" applyBorder="1" applyAlignment="1">
      <alignment horizontal="center" vertical="center"/>
    </xf>
    <xf numFmtId="165" fontId="3" fillId="3" borderId="15" xfId="0" applyNumberFormat="1" applyFont="1" applyFill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left" vertical="center" wrapText="1"/>
    </xf>
    <xf numFmtId="165" fontId="7" fillId="3" borderId="14" xfId="0" applyNumberFormat="1" applyFont="1" applyFill="1" applyBorder="1" applyAlignment="1">
      <alignment horizontal="center" vertical="center"/>
    </xf>
    <xf numFmtId="165" fontId="7" fillId="3" borderId="20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vertical="center" wrapText="1"/>
    </xf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49" fontId="9" fillId="0" borderId="17" xfId="0" applyNumberFormat="1" applyFont="1" applyBorder="1" applyAlignment="1">
      <alignment horizontal="left" vertical="top" wrapText="1"/>
    </xf>
    <xf numFmtId="166" fontId="17" fillId="0" borderId="9" xfId="0" applyNumberFormat="1" applyFont="1" applyFill="1" applyBorder="1" applyAlignment="1">
      <alignment horizontal="center" vertical="center" wrapText="1"/>
    </xf>
    <xf numFmtId="166" fontId="9" fillId="0" borderId="9" xfId="0" applyNumberFormat="1" applyFont="1" applyFill="1" applyBorder="1" applyAlignment="1">
      <alignment horizontal="center" vertical="center" wrapText="1"/>
    </xf>
    <xf numFmtId="0" fontId="14" fillId="0" borderId="9" xfId="0" applyFont="1" applyBorder="1"/>
    <xf numFmtId="0" fontId="9" fillId="0" borderId="21" xfId="0" applyFont="1" applyBorder="1" applyAlignment="1">
      <alignment vertical="top" wrapText="1"/>
    </xf>
    <xf numFmtId="166" fontId="9" fillId="0" borderId="9" xfId="0" applyNumberFormat="1" applyFont="1" applyFill="1" applyBorder="1" applyAlignment="1">
      <alignment horizontal="center" wrapText="1"/>
    </xf>
    <xf numFmtId="166" fontId="17" fillId="0" borderId="9" xfId="0" applyNumberFormat="1" applyFont="1" applyFill="1" applyBorder="1" applyAlignment="1">
      <alignment horizontal="center" wrapText="1"/>
    </xf>
    <xf numFmtId="166" fontId="9" fillId="0" borderId="13" xfId="0" applyNumberFormat="1" applyFont="1" applyFill="1" applyBorder="1" applyAlignment="1">
      <alignment horizontal="center" vertical="center" wrapText="1"/>
    </xf>
    <xf numFmtId="49" fontId="9" fillId="3" borderId="17" xfId="0" applyNumberFormat="1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wrapText="1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tabSelected="1" topLeftCell="A41" zoomScale="120" zoomScaleNormal="120" workbookViewId="0">
      <selection activeCell="E48" sqref="E48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5" customWidth="1"/>
    <col min="4" max="5" width="12.42578125" style="76" customWidth="1"/>
  </cols>
  <sheetData>
    <row r="1" spans="1:10" ht="53.25" customHeight="1" x14ac:dyDescent="0.2">
      <c r="B1" s="1"/>
      <c r="C1" s="102" t="s">
        <v>103</v>
      </c>
      <c r="D1" s="102"/>
      <c r="E1" s="102"/>
      <c r="F1" s="2"/>
      <c r="G1" s="2"/>
      <c r="H1" s="2"/>
      <c r="I1" s="2"/>
      <c r="J1" s="2"/>
    </row>
    <row r="2" spans="1:10" ht="53.25" customHeight="1" x14ac:dyDescent="0.3">
      <c r="A2" s="110" t="s">
        <v>85</v>
      </c>
      <c r="B2" s="110"/>
      <c r="C2" s="110"/>
      <c r="D2" s="110"/>
      <c r="E2" s="110"/>
    </row>
    <row r="3" spans="1:10" ht="11.25" customHeight="1" x14ac:dyDescent="0.2">
      <c r="C3" s="103" t="s">
        <v>70</v>
      </c>
      <c r="D3" s="103"/>
      <c r="E3" s="103"/>
    </row>
    <row r="4" spans="1:10" ht="25.5" customHeight="1" x14ac:dyDescent="0.2">
      <c r="A4" s="107" t="s">
        <v>0</v>
      </c>
      <c r="B4" s="107" t="s">
        <v>1</v>
      </c>
      <c r="C4" s="108" t="s">
        <v>71</v>
      </c>
      <c r="D4" s="104" t="s">
        <v>72</v>
      </c>
      <c r="E4" s="104"/>
      <c r="F4" s="1"/>
    </row>
    <row r="5" spans="1:10" ht="14.25" customHeight="1" x14ac:dyDescent="0.2">
      <c r="A5" s="107"/>
      <c r="B5" s="107"/>
      <c r="C5" s="109"/>
      <c r="D5" s="81" t="s">
        <v>73</v>
      </c>
      <c r="E5" s="81" t="s">
        <v>74</v>
      </c>
      <c r="F5" s="1"/>
    </row>
    <row r="6" spans="1:10" ht="13.35" customHeight="1" x14ac:dyDescent="0.2">
      <c r="A6" s="3">
        <v>1</v>
      </c>
      <c r="B6" s="4">
        <v>2</v>
      </c>
      <c r="C6" s="48">
        <v>3</v>
      </c>
      <c r="D6" s="49">
        <v>4</v>
      </c>
      <c r="E6" s="49">
        <v>5</v>
      </c>
    </row>
    <row r="7" spans="1:10" ht="17.100000000000001" customHeight="1" x14ac:dyDescent="0.2">
      <c r="A7" s="11" t="s">
        <v>2</v>
      </c>
      <c r="B7" s="23" t="s">
        <v>3</v>
      </c>
      <c r="C7" s="50">
        <f>C8+C12+C17+C19+C28+C23+C25+C10+C30+C33</f>
        <v>2696.2999999999997</v>
      </c>
      <c r="D7" s="51">
        <f>D8+D12+D17+D19+D28+D23+D25+D10+D30</f>
        <v>2399.1</v>
      </c>
      <c r="E7" s="51">
        <f>E8+E12+E17+E19+E28+E23+E25+E10+E30</f>
        <v>2465.1</v>
      </c>
    </row>
    <row r="8" spans="1:10" ht="17.25" customHeight="1" x14ac:dyDescent="0.2">
      <c r="A8" s="12" t="s">
        <v>4</v>
      </c>
      <c r="B8" s="5" t="s">
        <v>5</v>
      </c>
      <c r="C8" s="52">
        <f>C9</f>
        <v>272</v>
      </c>
      <c r="D8" s="53">
        <f>D9</f>
        <v>319</v>
      </c>
      <c r="E8" s="53">
        <f>E9</f>
        <v>346</v>
      </c>
    </row>
    <row r="9" spans="1:10" ht="15.75" customHeight="1" x14ac:dyDescent="0.2">
      <c r="A9" s="12" t="s">
        <v>6</v>
      </c>
      <c r="B9" s="10" t="s">
        <v>7</v>
      </c>
      <c r="C9" s="42">
        <v>272</v>
      </c>
      <c r="D9" s="44">
        <v>319</v>
      </c>
      <c r="E9" s="44">
        <v>346</v>
      </c>
    </row>
    <row r="10" spans="1:10" ht="22.5" hidden="1" customHeight="1" x14ac:dyDescent="0.2">
      <c r="A10" s="13" t="s">
        <v>8</v>
      </c>
      <c r="B10" s="5" t="s">
        <v>9</v>
      </c>
      <c r="C10" s="52">
        <f>C11</f>
        <v>0</v>
      </c>
      <c r="D10" s="53">
        <f>D11</f>
        <v>0</v>
      </c>
      <c r="E10" s="53">
        <f>E11</f>
        <v>0</v>
      </c>
    </row>
    <row r="11" spans="1:10" ht="19.5" hidden="1" customHeight="1" x14ac:dyDescent="0.2">
      <c r="A11" s="13" t="s">
        <v>10</v>
      </c>
      <c r="B11" s="5" t="s">
        <v>11</v>
      </c>
      <c r="C11" s="42">
        <v>0</v>
      </c>
      <c r="D11" s="44">
        <v>0</v>
      </c>
      <c r="E11" s="44">
        <v>0</v>
      </c>
    </row>
    <row r="12" spans="1:10" ht="17.25" customHeight="1" x14ac:dyDescent="0.2">
      <c r="A12" s="13" t="s">
        <v>12</v>
      </c>
      <c r="B12" s="5" t="s">
        <v>13</v>
      </c>
      <c r="C12" s="52">
        <f>C13+C14+C15</f>
        <v>585</v>
      </c>
      <c r="D12" s="53">
        <f>D13+D14+D15</f>
        <v>628</v>
      </c>
      <c r="E12" s="53">
        <f>E13+E14+E15</f>
        <v>667</v>
      </c>
    </row>
    <row r="13" spans="1:10" ht="57.75" customHeight="1" x14ac:dyDescent="0.2">
      <c r="A13" s="13" t="s">
        <v>14</v>
      </c>
      <c r="B13" s="24" t="s">
        <v>75</v>
      </c>
      <c r="C13" s="42">
        <v>95</v>
      </c>
      <c r="D13" s="44">
        <v>100</v>
      </c>
      <c r="E13" s="44">
        <v>105</v>
      </c>
    </row>
    <row r="14" spans="1:10" ht="47.25" customHeight="1" x14ac:dyDescent="0.2">
      <c r="A14" s="13" t="s">
        <v>15</v>
      </c>
      <c r="B14" s="25" t="s">
        <v>16</v>
      </c>
      <c r="C14" s="42">
        <v>482</v>
      </c>
      <c r="D14" s="44">
        <v>520</v>
      </c>
      <c r="E14" s="44">
        <v>555</v>
      </c>
    </row>
    <row r="15" spans="1:10" ht="45" customHeight="1" x14ac:dyDescent="0.2">
      <c r="A15" s="13" t="s">
        <v>17</v>
      </c>
      <c r="B15" s="25" t="s">
        <v>18</v>
      </c>
      <c r="C15" s="42">
        <v>8</v>
      </c>
      <c r="D15" s="44">
        <v>8</v>
      </c>
      <c r="E15" s="44">
        <v>7</v>
      </c>
    </row>
    <row r="16" spans="1:10" ht="1.5" hidden="1" customHeight="1" x14ac:dyDescent="0.2">
      <c r="A16" s="13"/>
      <c r="B16" s="6" t="s">
        <v>19</v>
      </c>
      <c r="C16" s="54"/>
      <c r="D16" s="55"/>
      <c r="E16" s="55"/>
    </row>
    <row r="17" spans="1:5" ht="15.75" customHeight="1" x14ac:dyDescent="0.2">
      <c r="A17" s="13" t="s">
        <v>20</v>
      </c>
      <c r="B17" s="26" t="s">
        <v>21</v>
      </c>
      <c r="C17" s="52">
        <f>C18</f>
        <v>3</v>
      </c>
      <c r="D17" s="53">
        <f>D18</f>
        <v>3</v>
      </c>
      <c r="E17" s="53">
        <f>E18</f>
        <v>3</v>
      </c>
    </row>
    <row r="18" spans="1:5" ht="125.25" customHeight="1" x14ac:dyDescent="0.2">
      <c r="A18" s="13" t="s">
        <v>22</v>
      </c>
      <c r="B18" s="22" t="s">
        <v>62</v>
      </c>
      <c r="C18" s="42">
        <v>3</v>
      </c>
      <c r="D18" s="44">
        <v>3</v>
      </c>
      <c r="E18" s="44">
        <v>3</v>
      </c>
    </row>
    <row r="19" spans="1:5" ht="60.75" customHeight="1" x14ac:dyDescent="0.2">
      <c r="A19" s="13" t="s">
        <v>23</v>
      </c>
      <c r="B19" s="27" t="s">
        <v>24</v>
      </c>
      <c r="C19" s="52">
        <f>C20+C22+C21</f>
        <v>1433.1</v>
      </c>
      <c r="D19" s="53">
        <f>D20+D22+D21</f>
        <v>1433.1</v>
      </c>
      <c r="E19" s="53">
        <f>E20+E22+E21</f>
        <v>1433.1</v>
      </c>
    </row>
    <row r="20" spans="1:5" ht="107.25" hidden="1" customHeight="1" x14ac:dyDescent="0.2">
      <c r="A20" s="13" t="s">
        <v>25</v>
      </c>
      <c r="B20" s="26" t="s">
        <v>26</v>
      </c>
      <c r="C20" s="42"/>
      <c r="D20" s="44"/>
      <c r="E20" s="44"/>
    </row>
    <row r="21" spans="1:5" ht="87" customHeight="1" x14ac:dyDescent="0.2">
      <c r="A21" s="13" t="s">
        <v>27</v>
      </c>
      <c r="B21" s="28" t="s">
        <v>58</v>
      </c>
      <c r="C21" s="42">
        <v>1398.5</v>
      </c>
      <c r="D21" s="44">
        <v>1398.5</v>
      </c>
      <c r="E21" s="44">
        <v>1398.5</v>
      </c>
    </row>
    <row r="22" spans="1:5" ht="87.75" customHeight="1" x14ac:dyDescent="0.2">
      <c r="A22" s="13" t="s">
        <v>28</v>
      </c>
      <c r="B22" s="29" t="s">
        <v>61</v>
      </c>
      <c r="C22" s="42">
        <v>34.6</v>
      </c>
      <c r="D22" s="44">
        <v>34.6</v>
      </c>
      <c r="E22" s="44">
        <v>34.6</v>
      </c>
    </row>
    <row r="23" spans="1:5" ht="2.25" customHeight="1" x14ac:dyDescent="0.2">
      <c r="A23" s="13" t="s">
        <v>29</v>
      </c>
      <c r="B23" s="30" t="s">
        <v>30</v>
      </c>
      <c r="C23" s="52">
        <f>C24</f>
        <v>0</v>
      </c>
      <c r="D23" s="53">
        <f>D24</f>
        <v>0</v>
      </c>
      <c r="E23" s="53">
        <f>E24</f>
        <v>0</v>
      </c>
    </row>
    <row r="24" spans="1:5" ht="29.25" hidden="1" customHeight="1" x14ac:dyDescent="0.2">
      <c r="A24" s="13" t="s">
        <v>31</v>
      </c>
      <c r="B24" s="29" t="s">
        <v>32</v>
      </c>
      <c r="C24" s="42">
        <v>0</v>
      </c>
      <c r="D24" s="44">
        <v>0</v>
      </c>
      <c r="E24" s="44">
        <v>0</v>
      </c>
    </row>
    <row r="25" spans="1:5" ht="30" customHeight="1" x14ac:dyDescent="0.2">
      <c r="A25" s="13" t="s">
        <v>33</v>
      </c>
      <c r="B25" s="31" t="s">
        <v>34</v>
      </c>
      <c r="C25" s="52">
        <f>C26+C27</f>
        <v>241</v>
      </c>
      <c r="D25" s="53">
        <f>D26+D27</f>
        <v>0</v>
      </c>
      <c r="E25" s="53">
        <f>E26+E27</f>
        <v>0</v>
      </c>
    </row>
    <row r="26" spans="1:5" ht="30.75" customHeight="1" x14ac:dyDescent="0.2">
      <c r="A26" s="13"/>
      <c r="B26" s="31" t="s">
        <v>35</v>
      </c>
      <c r="C26" s="42">
        <v>0</v>
      </c>
      <c r="D26" s="44">
        <v>0</v>
      </c>
      <c r="E26" s="44">
        <v>0</v>
      </c>
    </row>
    <row r="27" spans="1:5" ht="30" customHeight="1" x14ac:dyDescent="0.2">
      <c r="A27" s="14" t="s">
        <v>36</v>
      </c>
      <c r="B27" s="32" t="s">
        <v>37</v>
      </c>
      <c r="C27" s="42">
        <v>241</v>
      </c>
      <c r="D27" s="44">
        <v>0</v>
      </c>
      <c r="E27" s="44">
        <v>0</v>
      </c>
    </row>
    <row r="28" spans="1:5" ht="29.85" customHeight="1" x14ac:dyDescent="0.2">
      <c r="A28" s="13" t="s">
        <v>38</v>
      </c>
      <c r="B28" s="33" t="s">
        <v>39</v>
      </c>
      <c r="C28" s="52">
        <f>C29</f>
        <v>10</v>
      </c>
      <c r="D28" s="53">
        <f>D29</f>
        <v>10</v>
      </c>
      <c r="E28" s="53">
        <f>E29</f>
        <v>10</v>
      </c>
    </row>
    <row r="29" spans="1:5" ht="47.25" customHeight="1" x14ac:dyDescent="0.2">
      <c r="A29" s="13" t="s">
        <v>40</v>
      </c>
      <c r="B29" s="34" t="s">
        <v>41</v>
      </c>
      <c r="C29" s="42">
        <v>10</v>
      </c>
      <c r="D29" s="44">
        <v>10</v>
      </c>
      <c r="E29" s="44">
        <v>10</v>
      </c>
    </row>
    <row r="30" spans="1:5" ht="29.85" customHeight="1" x14ac:dyDescent="0.2">
      <c r="A30" s="13" t="s">
        <v>42</v>
      </c>
      <c r="B30" s="7" t="s">
        <v>43</v>
      </c>
      <c r="C30" s="52">
        <f>C31+C32</f>
        <v>6</v>
      </c>
      <c r="D30" s="52">
        <f t="shared" ref="D30:E30" si="0">D31+D32</f>
        <v>6</v>
      </c>
      <c r="E30" s="53">
        <f t="shared" si="0"/>
        <v>6</v>
      </c>
    </row>
    <row r="31" spans="1:5" ht="95.25" customHeight="1" x14ac:dyDescent="0.2">
      <c r="A31" s="16" t="s">
        <v>78</v>
      </c>
      <c r="B31" s="41" t="s">
        <v>79</v>
      </c>
      <c r="C31" s="42">
        <v>5</v>
      </c>
      <c r="D31" s="44">
        <v>5</v>
      </c>
      <c r="E31" s="44">
        <v>5</v>
      </c>
    </row>
    <row r="32" spans="1:5" ht="156.75" customHeight="1" x14ac:dyDescent="0.2">
      <c r="A32" s="83" t="s">
        <v>87</v>
      </c>
      <c r="B32" s="84" t="s">
        <v>88</v>
      </c>
      <c r="C32" s="85">
        <v>1</v>
      </c>
      <c r="D32" s="86">
        <v>1</v>
      </c>
      <c r="E32" s="86">
        <v>1</v>
      </c>
    </row>
    <row r="33" spans="1:5" s="45" customFormat="1" ht="20.25" customHeight="1" x14ac:dyDescent="0.2">
      <c r="A33" s="16" t="s">
        <v>92</v>
      </c>
      <c r="B33" s="91" t="s">
        <v>93</v>
      </c>
      <c r="C33" s="92">
        <f>C34+C35</f>
        <v>146.19999999999999</v>
      </c>
      <c r="D33" s="92">
        <f t="shared" ref="D33:E33" si="1">D34+D35</f>
        <v>0</v>
      </c>
      <c r="E33" s="92">
        <f t="shared" si="1"/>
        <v>0</v>
      </c>
    </row>
    <row r="34" spans="1:5" s="45" customFormat="1" ht="28.5" hidden="1" customHeight="1" x14ac:dyDescent="0.2">
      <c r="A34" s="94" t="s">
        <v>94</v>
      </c>
      <c r="B34" s="91" t="s">
        <v>95</v>
      </c>
      <c r="C34" s="93">
        <v>0</v>
      </c>
      <c r="D34" s="93">
        <v>0</v>
      </c>
      <c r="E34" s="93">
        <v>0</v>
      </c>
    </row>
    <row r="35" spans="1:5" s="45" customFormat="1" ht="43.5" customHeight="1" x14ac:dyDescent="0.25">
      <c r="A35" s="94" t="s">
        <v>100</v>
      </c>
      <c r="B35" s="99" t="s">
        <v>101</v>
      </c>
      <c r="C35" s="93">
        <v>146.19999999999999</v>
      </c>
      <c r="D35" s="98">
        <v>0</v>
      </c>
      <c r="E35" s="98">
        <v>0</v>
      </c>
    </row>
    <row r="36" spans="1:5" ht="19.350000000000001" customHeight="1" x14ac:dyDescent="0.2">
      <c r="A36" s="87" t="s">
        <v>44</v>
      </c>
      <c r="B36" s="88" t="s">
        <v>45</v>
      </c>
      <c r="C36" s="89">
        <f>C37+C55+C57</f>
        <v>6573</v>
      </c>
      <c r="D36" s="90">
        <f>D37+D55</f>
        <v>4189.9000000000005</v>
      </c>
      <c r="E36" s="90">
        <f>E37+E55</f>
        <v>4269.7999999999993</v>
      </c>
    </row>
    <row r="37" spans="1:5" ht="45.6" customHeight="1" x14ac:dyDescent="0.2">
      <c r="A37" s="15" t="s">
        <v>46</v>
      </c>
      <c r="B37" s="8" t="s">
        <v>47</v>
      </c>
      <c r="C37" s="50">
        <f>C38+C42+C44+C46</f>
        <v>6653</v>
      </c>
      <c r="D37" s="51">
        <f>D38+D44+D46</f>
        <v>4189.9000000000005</v>
      </c>
      <c r="E37" s="51">
        <f>E38+E44+E46</f>
        <v>4269.7999999999993</v>
      </c>
    </row>
    <row r="38" spans="1:5" ht="30.6" customHeight="1" x14ac:dyDescent="0.2">
      <c r="A38" s="14" t="s">
        <v>63</v>
      </c>
      <c r="B38" s="24" t="s">
        <v>48</v>
      </c>
      <c r="C38" s="50">
        <f>C39</f>
        <v>2930.3</v>
      </c>
      <c r="D38" s="51">
        <f>D39</f>
        <v>2971.2000000000003</v>
      </c>
      <c r="E38" s="51">
        <f>E39</f>
        <v>3067.7999999999997</v>
      </c>
    </row>
    <row r="39" spans="1:5" ht="41.25" customHeight="1" x14ac:dyDescent="0.2">
      <c r="A39" s="13" t="s">
        <v>76</v>
      </c>
      <c r="B39" s="35" t="s">
        <v>77</v>
      </c>
      <c r="C39" s="42">
        <f>C40+C41</f>
        <v>2930.3</v>
      </c>
      <c r="D39" s="42">
        <f>D40+D41</f>
        <v>2971.2000000000003</v>
      </c>
      <c r="E39" s="44">
        <f>E40+E41</f>
        <v>3067.7999999999997</v>
      </c>
    </row>
    <row r="40" spans="1:5" ht="17.25" customHeight="1" x14ac:dyDescent="0.2">
      <c r="A40" s="13"/>
      <c r="B40" s="17" t="s">
        <v>80</v>
      </c>
      <c r="C40" s="56">
        <v>2707.3</v>
      </c>
      <c r="D40" s="43">
        <v>2739.3</v>
      </c>
      <c r="E40" s="44">
        <v>2828.6</v>
      </c>
    </row>
    <row r="41" spans="1:5" ht="18.75" customHeight="1" x14ac:dyDescent="0.25">
      <c r="A41" s="13"/>
      <c r="B41" s="17" t="s">
        <v>81</v>
      </c>
      <c r="C41" s="57">
        <v>223</v>
      </c>
      <c r="D41" s="58">
        <v>231.9</v>
      </c>
      <c r="E41" s="59">
        <v>239.2</v>
      </c>
    </row>
    <row r="42" spans="1:5" s="45" customFormat="1" ht="18.75" customHeight="1" x14ac:dyDescent="0.2">
      <c r="A42" s="14" t="s">
        <v>96</v>
      </c>
      <c r="B42" s="95" t="s">
        <v>97</v>
      </c>
      <c r="C42" s="97">
        <f>C43</f>
        <v>1500</v>
      </c>
      <c r="D42" s="97">
        <f>D43</f>
        <v>0</v>
      </c>
      <c r="E42" s="97">
        <f>E43</f>
        <v>0</v>
      </c>
    </row>
    <row r="43" spans="1:5" s="45" customFormat="1" ht="18.75" customHeight="1" x14ac:dyDescent="0.25">
      <c r="A43" s="14" t="s">
        <v>98</v>
      </c>
      <c r="B43" s="95" t="s">
        <v>99</v>
      </c>
      <c r="C43" s="96">
        <v>1500</v>
      </c>
      <c r="D43" s="93">
        <v>0</v>
      </c>
      <c r="E43" s="93">
        <v>0</v>
      </c>
    </row>
    <row r="44" spans="1:5" ht="30" customHeight="1" x14ac:dyDescent="0.2">
      <c r="A44" s="14" t="s">
        <v>64</v>
      </c>
      <c r="B44" s="24" t="s">
        <v>49</v>
      </c>
      <c r="C44" s="82">
        <f>C45</f>
        <v>123</v>
      </c>
      <c r="D44" s="60">
        <f>D45</f>
        <v>124.3</v>
      </c>
      <c r="E44" s="53">
        <f>E45</f>
        <v>129.5</v>
      </c>
    </row>
    <row r="45" spans="1:5" ht="54" customHeight="1" x14ac:dyDescent="0.2">
      <c r="A45" s="14" t="s">
        <v>65</v>
      </c>
      <c r="B45" s="36" t="s">
        <v>50</v>
      </c>
      <c r="C45" s="42">
        <v>123</v>
      </c>
      <c r="D45" s="43">
        <v>124.3</v>
      </c>
      <c r="E45" s="44">
        <v>129.5</v>
      </c>
    </row>
    <row r="46" spans="1:5" ht="18.600000000000001" customHeight="1" x14ac:dyDescent="0.25">
      <c r="A46" s="14" t="s">
        <v>66</v>
      </c>
      <c r="B46" s="25" t="s">
        <v>51</v>
      </c>
      <c r="C46" s="61">
        <f>C48+C51</f>
        <v>2099.7000000000003</v>
      </c>
      <c r="D46" s="62">
        <f>D48+D51</f>
        <v>1094.4000000000001</v>
      </c>
      <c r="E46" s="63">
        <f>E48+E51</f>
        <v>1072.5</v>
      </c>
    </row>
    <row r="47" spans="1:5" ht="36.75" hidden="1" customHeight="1" x14ac:dyDescent="0.25">
      <c r="A47" s="14"/>
      <c r="B47" s="25" t="s">
        <v>52</v>
      </c>
      <c r="C47" s="64"/>
      <c r="D47" s="65"/>
      <c r="E47" s="66"/>
    </row>
    <row r="48" spans="1:5" ht="60" customHeight="1" x14ac:dyDescent="0.25">
      <c r="A48" s="14" t="s">
        <v>67</v>
      </c>
      <c r="B48" s="37" t="s">
        <v>53</v>
      </c>
      <c r="C48" s="67">
        <f>C49+C50</f>
        <v>177.9</v>
      </c>
      <c r="D48" s="67">
        <f>D49+D50</f>
        <v>177.9</v>
      </c>
      <c r="E48" s="20">
        <f>E49+E50</f>
        <v>177.9</v>
      </c>
    </row>
    <row r="49" spans="1:5" ht="18.75" customHeight="1" x14ac:dyDescent="0.25">
      <c r="A49" s="14"/>
      <c r="B49" s="38" t="s">
        <v>82</v>
      </c>
      <c r="C49" s="20">
        <v>171.8</v>
      </c>
      <c r="D49" s="21">
        <v>171.8</v>
      </c>
      <c r="E49" s="20">
        <v>171.8</v>
      </c>
    </row>
    <row r="50" spans="1:5" ht="39.75" customHeight="1" x14ac:dyDescent="0.25">
      <c r="A50" s="14"/>
      <c r="B50" s="38" t="s">
        <v>83</v>
      </c>
      <c r="C50" s="20">
        <v>6.1</v>
      </c>
      <c r="D50" s="20">
        <v>6.1</v>
      </c>
      <c r="E50" s="20">
        <v>6.1</v>
      </c>
    </row>
    <row r="51" spans="1:5" ht="31.5" customHeight="1" x14ac:dyDescent="0.25">
      <c r="A51" s="14" t="s">
        <v>59</v>
      </c>
      <c r="B51" s="39" t="s">
        <v>60</v>
      </c>
      <c r="C51" s="68">
        <f>C52+C53+C54</f>
        <v>1921.8000000000002</v>
      </c>
      <c r="D51" s="68">
        <f t="shared" ref="D51:E51" si="2">D52+D53+D54</f>
        <v>916.5</v>
      </c>
      <c r="E51" s="20">
        <f t="shared" si="2"/>
        <v>894.6</v>
      </c>
    </row>
    <row r="52" spans="1:5" ht="18.75" customHeight="1" x14ac:dyDescent="0.25">
      <c r="A52" s="18"/>
      <c r="B52" s="40" t="s">
        <v>84</v>
      </c>
      <c r="C52" s="68">
        <v>1640.9</v>
      </c>
      <c r="D52" s="20">
        <v>916.5</v>
      </c>
      <c r="E52" s="20">
        <v>894.6</v>
      </c>
    </row>
    <row r="53" spans="1:5" ht="30" customHeight="1" x14ac:dyDescent="0.25">
      <c r="A53" s="18"/>
      <c r="B53" s="19" t="s">
        <v>86</v>
      </c>
      <c r="C53" s="20">
        <v>10.9</v>
      </c>
      <c r="D53" s="20">
        <v>0</v>
      </c>
      <c r="E53" s="20">
        <v>0</v>
      </c>
    </row>
    <row r="54" spans="1:5" s="45" customFormat="1" ht="30" customHeight="1" x14ac:dyDescent="0.25">
      <c r="A54" s="18"/>
      <c r="B54" s="19" t="s">
        <v>102</v>
      </c>
      <c r="C54" s="20">
        <v>270</v>
      </c>
      <c r="D54" s="20">
        <v>0</v>
      </c>
      <c r="E54" s="20">
        <v>0</v>
      </c>
    </row>
    <row r="55" spans="1:5" ht="29.25" hidden="1" customHeight="1" x14ac:dyDescent="0.25">
      <c r="A55" s="100" t="s">
        <v>54</v>
      </c>
      <c r="B55" s="101" t="s">
        <v>55</v>
      </c>
      <c r="C55" s="89">
        <f>C56</f>
        <v>0</v>
      </c>
      <c r="D55" s="51">
        <f>D56</f>
        <v>0</v>
      </c>
      <c r="E55" s="51">
        <f>E56</f>
        <v>0</v>
      </c>
    </row>
    <row r="56" spans="1:5" ht="25.5" hidden="1" customHeight="1" x14ac:dyDescent="0.25">
      <c r="A56" s="46" t="s">
        <v>68</v>
      </c>
      <c r="B56" s="47" t="s">
        <v>69</v>
      </c>
      <c r="C56" s="69"/>
      <c r="D56" s="70"/>
      <c r="E56" s="70"/>
    </row>
    <row r="57" spans="1:5" s="45" customFormat="1" ht="69.75" customHeight="1" x14ac:dyDescent="0.25">
      <c r="A57" s="77" t="s">
        <v>91</v>
      </c>
      <c r="B57" s="78" t="s">
        <v>89</v>
      </c>
      <c r="C57" s="63">
        <f>C58</f>
        <v>-80</v>
      </c>
      <c r="D57" s="63">
        <f t="shared" ref="D57:E57" si="3">D58</f>
        <v>0</v>
      </c>
      <c r="E57" s="63">
        <f t="shared" si="3"/>
        <v>0</v>
      </c>
    </row>
    <row r="58" spans="1:5" s="45" customFormat="1" ht="69" customHeight="1" x14ac:dyDescent="0.25">
      <c r="A58" s="79" t="s">
        <v>90</v>
      </c>
      <c r="B58" s="80" t="s">
        <v>89</v>
      </c>
      <c r="C58" s="71">
        <v>-80</v>
      </c>
      <c r="D58" s="72">
        <v>0</v>
      </c>
      <c r="E58" s="72">
        <v>0</v>
      </c>
    </row>
    <row r="59" spans="1:5" ht="18" customHeight="1" x14ac:dyDescent="0.2">
      <c r="A59" s="105" t="s">
        <v>56</v>
      </c>
      <c r="B59" s="106"/>
      <c r="C59" s="50">
        <f>C36+C7</f>
        <v>9269.2999999999993</v>
      </c>
      <c r="D59" s="51">
        <f>D36+D7</f>
        <v>6589</v>
      </c>
      <c r="E59" s="51">
        <f>E36+E7</f>
        <v>6734.9</v>
      </c>
    </row>
    <row r="60" spans="1:5" ht="17.25" hidden="1" customHeight="1" x14ac:dyDescent="0.25">
      <c r="B60" s="9" t="s">
        <v>57</v>
      </c>
      <c r="C60" s="73"/>
      <c r="D60" s="74"/>
      <c r="E60" s="74"/>
    </row>
  </sheetData>
  <sheetProtection selectLockedCells="1" selectUnlockedCells="1"/>
  <mergeCells count="8">
    <mergeCell ref="C1:E1"/>
    <mergeCell ref="C3:E3"/>
    <mergeCell ref="D4:E4"/>
    <mergeCell ref="A59:B59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2021-01-18T00:03:12Z</cp:lastPrinted>
  <dcterms:created xsi:type="dcterms:W3CDTF">2020-11-10T03:40:30Z</dcterms:created>
  <dcterms:modified xsi:type="dcterms:W3CDTF">2021-10-26T06:00:10Z</dcterms:modified>
</cp:coreProperties>
</file>